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2" l="1"/>
  <c r="N22"/>
  <c r="E22"/>
  <c r="O22"/>
  <c r="F22"/>
  <c r="D22"/>
  <c r="P22"/>
  <c r="R27"/>
  <c r="N27"/>
  <c r="E27"/>
  <c r="D27"/>
  <c r="O27"/>
  <c r="F27"/>
  <c r="P27"/>
  <c r="R32"/>
  <c r="N32"/>
  <c r="E32"/>
  <c r="O32"/>
  <c r="F32"/>
  <c r="P32"/>
  <c r="D32"/>
  <c r="N37"/>
  <c r="E37"/>
  <c r="O37"/>
  <c r="F37"/>
  <c r="P37"/>
  <c r="D37"/>
  <c r="G39"/>
  <c r="N17"/>
  <c r="E17"/>
  <c r="O17"/>
  <c r="F17"/>
  <c r="P17"/>
  <c r="D17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O39" l="1"/>
  <c r="E39"/>
  <c r="H37"/>
  <c r="I36" s="1"/>
  <c r="S36" s="1"/>
  <c r="H32"/>
  <c r="I31" s="1"/>
  <c r="S31" s="1"/>
  <c r="R12"/>
  <c r="R39" s="1"/>
  <c r="N12"/>
  <c r="N39" s="1"/>
  <c r="E12"/>
  <c r="F12"/>
  <c r="F39" s="1"/>
  <c r="O12"/>
  <c r="H12"/>
  <c r="D12"/>
  <c r="D39" s="1"/>
  <c r="P12"/>
  <c r="P39" s="1"/>
  <c r="H22"/>
  <c r="I21" s="1"/>
  <c r="S21" s="1"/>
  <c r="H17"/>
  <c r="I16" s="1"/>
  <c r="S16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<sst xmlns="http://schemas.openxmlformats.org/spreadsheetml/2006/main" count="121" uniqueCount="80">
  <si>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</si>
  <si>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</si>
  <si>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</si>
  <si>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</si>
  <si>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</si>
  <si>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6.11.2021</t>
  </si>
  <si>
    <t>Domácí</t>
  </si>
  <si>
    <t>TJ Horní Benešov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</si>
  <si>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</si>
  <si>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</si>
  <si>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</si>
  <si>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</si>
  <si>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</si>
  <si>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</si>
  <si>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</si>
  <si>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</si>
  <si>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</si>
  <si>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</si>
  <si>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</si>
  <si>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</si>
  <si>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</si>
  <si>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</si>
  <si>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Matějíček</t>
  </si>
  <si>
    <t>Miroslav</t>
  </si>
  <si>
    <t>Lubomír</t>
  </si>
  <si>
    <t>Kubeša</t>
  </si>
  <si>
    <t>Kolařík</t>
  </si>
  <si>
    <t>Kamil</t>
  </si>
  <si>
    <t>Jindřich</t>
  </si>
  <si>
    <t>Skopalík</t>
  </si>
  <si>
    <t>Abrahám</t>
  </si>
  <si>
    <t>Vlastimil</t>
  </si>
  <si>
    <t>Radim</t>
  </si>
  <si>
    <t>Pečinka</t>
  </si>
  <si>
    <t>Matlach</t>
  </si>
  <si>
    <t>Vladislav</t>
  </si>
  <si>
    <t>David</t>
  </si>
  <si>
    <t>Hendrych</t>
  </si>
  <si>
    <t>Ivaniš</t>
  </si>
  <si>
    <t>Jiří</t>
  </si>
  <si>
    <t>Karel</t>
  </si>
  <si>
    <t>Kaluža</t>
  </si>
  <si>
    <t>Málek</t>
  </si>
  <si>
    <t>Celkový výkon družstva  </t>
  </si>
  <si>
    <t>Vedoucí družstva         Jméno:</t>
  </si>
  <si>
    <t>Jiří Hendrych</t>
  </si>
  <si>
    <t>Bodový zisk</t>
  </si>
  <si>
    <t>Radim Abrahám</t>
  </si>
  <si>
    <t>Podpis:</t>
  </si>
  <si>
    <t>Rozhodčí</t>
  </si>
  <si>
    <t>Jméno:</t>
  </si>
  <si>
    <t>Petřek Miroslav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</si>
  <si>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</si>
  <si>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</si>
  <si>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</si>
  <si>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</si>
  <si>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</si>
  <si>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</si>
  <si>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</si>
  <si>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</si>
  <si>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</si>
  <si>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</si>
  <si>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</si>
  <si>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</si>
  <si>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</si>
  <si>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</si>
  <si>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</si>
  <si>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</si>
  <si>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</si>
  <si>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Blažek Michal</t>
  </si>
  <si>
    <t>Skopalík Vlastimil</t>
  </si>
  <si>
    <t>Janás Radek</t>
  </si>
  <si>
    <t>Ivaniš Karel</t>
  </si>
  <si>
    <t>Černý Zdeněk</t>
  </si>
  <si>
    <t>Pečinka Vladislav</t>
  </si>
  <si>
    <t>Napomínání hráčů za nesportovní chování či vyloučení ze startu:</t>
  </si>
  <si>
    <t>Různé:</t>
  </si>
  <si>
    <t>1. start náhradního domácích Michal Blažek (TJ Horní Benešov) reg.č. 17326</t>
  </si>
  <si>
    <t xml:space="preserve">Datum a podpis rozhodčího:  </t>
  </si>
  <si>
    <t>6.11.2021 Petřek Miroslav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</si>
</sst>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5" workbookViewId="0">
      <selection activeCell="A15" sqref="A15:B16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50</v>
      </c>
      <c r="F8" s="12">
        <v>2</v>
      </c>
      <c r="G8" s="13">
        <f>IF(AND(ISBLANK(D8),ISBLANK(E8)),"",D8+E8)</f>
        <v>150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35</v>
      </c>
      <c r="P8" s="12">
        <v>3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52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54</v>
      </c>
      <c r="P9" s="18">
        <v>0</v>
      </c>
      <c r="Q9" s="19">
        <f>IF(AND(ISBLANK(N9),ISBLANK(O9)),"",N9+O9)</f>
        <v>151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34</v>
      </c>
      <c r="F10" s="18">
        <v>0</v>
      </c>
      <c r="G10" s="19">
        <f>IF(AND(ISBLANK(D10),ISBLANK(E10)),"",D10+E10)</f>
        <v>123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100</v>
      </c>
      <c r="O10" s="18">
        <v>44</v>
      </c>
      <c r="P10" s="18">
        <v>2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53</v>
      </c>
      <c r="F11" s="23">
        <v>1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36</v>
      </c>
      <c r="P11" s="23">
        <v>0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189</v>
      </c>
      <c r="F12" s="28">
        <f>IF(ISNUMBER($G12),SUM(F8:F11),"")</f>
        <v>3</v>
      </c>
      <c r="G12" s="29">
        <f>IF(SUM($G8:$G11)+SUM($Q8:$Q11)&gt;0,SUM(G8:G11),"")</f>
        <v>560</v>
      </c>
      <c r="H12" s="27">
        <f>IF(ISNUMBER($G12),SUM(H8:H11),"")</f>
        <v>3</v>
      </c>
      <c r="I12" s="99"/>
      <c r="K12" s="96">
        <v>7123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169</v>
      </c>
      <c r="P12" s="28">
        <f>IF(ISNUMBER($G12),SUM(P8:P11),"")</f>
        <v>5</v>
      </c>
      <c r="Q12" s="29">
        <f>IF(SUM($G8:$G11)+SUM($Q8:$Q11)&gt;0,SUM(Q8:Q11),"")</f>
        <v>548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109</v>
      </c>
      <c r="E13" s="12">
        <v>53</v>
      </c>
      <c r="F13" s="12">
        <v>1</v>
      </c>
      <c r="G13" s="13">
        <f>IF(AND(ISBLANK(D13),ISBLANK(E13)),"",D13+E13)</f>
        <v>162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99</v>
      </c>
      <c r="O13" s="12">
        <v>44</v>
      </c>
      <c r="P13" s="12">
        <v>3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53</v>
      </c>
      <c r="F14" s="18">
        <v>0</v>
      </c>
      <c r="G14" s="19">
        <f>IF(AND(ISBLANK(D14),ISBLANK(E14)),"",D14+E14)</f>
        <v>144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51</v>
      </c>
      <c r="P14" s="18">
        <v>0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43</v>
      </c>
      <c r="F15" s="18">
        <v>1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26</v>
      </c>
      <c r="P15" s="18">
        <v>4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44</v>
      </c>
      <c r="F16" s="23">
        <v>0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51</v>
      </c>
      <c r="P16" s="23">
        <v>2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18232</v>
      </c>
      <c r="B17" s="97"/>
      <c r="C17" s="26" t="s">
        <v>18</v>
      </c>
      <c r="D17" s="27">
        <f>IF(ISNUMBER($G17),SUM(D13:D16),"")</f>
        <v>391</v>
      </c>
      <c r="E17" s="28">
        <f>IF(ISNUMBER($G17),SUM(E13:E16),"")</f>
        <v>193</v>
      </c>
      <c r="F17" s="28">
        <f>IF(ISNUMBER($G17),SUM(F13:F16),"")</f>
        <v>2</v>
      </c>
      <c r="G17" s="29">
        <f>IF(SUM($G13:$G16)+SUM($Q13:$Q16)&gt;0,SUM(G13:G16),"")</f>
        <v>584</v>
      </c>
      <c r="H17" s="27">
        <f>IF(ISNUMBER($G17),SUM(H13:H16),"")</f>
        <v>2</v>
      </c>
      <c r="I17" s="99"/>
      <c r="K17" s="96">
        <v>9582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172</v>
      </c>
      <c r="P17" s="28">
        <f>IF(ISNUMBER($G17),SUM(P13:P16),"")</f>
        <v>9</v>
      </c>
      <c r="Q17" s="29">
        <f>IF(SUM($G13:$G16)+SUM($Q13:$Q16)&gt;0,SUM(Q13:Q16),"")</f>
        <v>549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109</v>
      </c>
      <c r="E18" s="12">
        <v>62</v>
      </c>
      <c r="F18" s="12">
        <v>1</v>
      </c>
      <c r="G18" s="13">
        <f>IF(AND(ISBLANK(D18),ISBLANK(E18)),"",D18+E18)</f>
        <v>171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101</v>
      </c>
      <c r="O18" s="12">
        <v>35</v>
      </c>
      <c r="P18" s="12">
        <v>3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26</v>
      </c>
      <c r="F19" s="18">
        <v>4</v>
      </c>
      <c r="G19" s="19">
        <f>IF(AND(ISBLANK(D19),ISBLANK(E19)),"",D19+E19)</f>
        <v>116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54</v>
      </c>
      <c r="P19" s="18">
        <v>0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36</v>
      </c>
      <c r="F20" s="18">
        <v>3</v>
      </c>
      <c r="G20" s="19">
        <f>IF(AND(ISBLANK(D20),ISBLANK(E20)),"",D20+E20)</f>
        <v>120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36</v>
      </c>
      <c r="P20" s="18">
        <v>2</v>
      </c>
      <c r="Q20" s="19">
        <f>IF(AND(ISBLANK(N20),ISBLANK(O20)),"",N20+O20)</f>
        <v>127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32</v>
      </c>
      <c r="F21" s="23">
        <v>5</v>
      </c>
      <c r="G21" s="24">
        <f>IF(AND(ISBLANK(D21),ISBLANK(E21)),"",D21+E21)</f>
        <v>124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43</v>
      </c>
      <c r="P21" s="23">
        <v>3</v>
      </c>
      <c r="Q21" s="24">
        <f>IF(AND(ISBLANK(N21),ISBLANK(O21)),"",N21+O21)</f>
        <v>129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7416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156</v>
      </c>
      <c r="F22" s="28">
        <f>IF(ISNUMBER($G22),SUM(F18:F21),"")</f>
        <v>13</v>
      </c>
      <c r="G22" s="29">
        <f>IF(SUM($G18:$G21)+SUM($Q18:$Q21)&gt;0,SUM(G18:G21),"")</f>
        <v>531</v>
      </c>
      <c r="H22" s="27">
        <f>IF(ISNUMBER($G22),SUM(H18:H21),"")</f>
        <v>1</v>
      </c>
      <c r="I22" s="99"/>
      <c r="K22" s="96">
        <v>12915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168</v>
      </c>
      <c r="P22" s="28">
        <f>IF(ISNUMBER($G22),SUM(P18:P21),"")</f>
        <v>8</v>
      </c>
      <c r="Q22" s="29">
        <f>IF(SUM($G18:$G21)+SUM($Q18:$Q21)&gt;0,SUM(Q18:Q21),"")</f>
        <v>536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36</v>
      </c>
      <c r="F23" s="12">
        <v>1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88</v>
      </c>
      <c r="O23" s="12">
        <v>54</v>
      </c>
      <c r="P23" s="12">
        <v>1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36</v>
      </c>
      <c r="F24" s="18">
        <v>1</v>
      </c>
      <c r="G24" s="19">
        <f>IF(AND(ISBLANK(D24),ISBLANK(E24)),"",D24+E24)</f>
        <v>117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43</v>
      </c>
      <c r="P24" s="18">
        <v>2</v>
      </c>
      <c r="Q24" s="19">
        <f>IF(AND(ISBLANK(N24),ISBLANK(O24)),"",N24+O24)</f>
        <v>128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24</v>
      </c>
      <c r="F25" s="18">
        <v>6</v>
      </c>
      <c r="G25" s="19">
        <f>IF(AND(ISBLANK(D25),ISBLANK(E25)),"",D25+E25)</f>
        <v>116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93</v>
      </c>
      <c r="O25" s="18">
        <v>53</v>
      </c>
      <c r="P25" s="18">
        <v>0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27</v>
      </c>
      <c r="F26" s="23">
        <v>3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40</v>
      </c>
      <c r="P26" s="23">
        <v>0</v>
      </c>
      <c r="Q26" s="24">
        <f>IF(AND(ISBLANK(N26),ISBLANK(O26)),"",N26+O26)</f>
        <v>123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15835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123</v>
      </c>
      <c r="F27" s="28">
        <f>IF(ISNUMBER($G27),SUM(F23:F26),"")</f>
        <v>11</v>
      </c>
      <c r="G27" s="29">
        <f>IF(SUM($G23:$G26)+SUM($Q23:$Q26)&gt;0,SUM(G23:G26),"")</f>
        <v>484</v>
      </c>
      <c r="H27" s="27">
        <f>IF(ISNUMBER($G27),SUM(H23:H26),"")</f>
        <v>0</v>
      </c>
      <c r="I27" s="99"/>
      <c r="K27" s="96">
        <v>21456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190</v>
      </c>
      <c r="P27" s="28">
        <f>IF(ISNUMBER($G27),SUM(P23:P26),"")</f>
        <v>3</v>
      </c>
      <c r="Q27" s="29">
        <f>IF(SUM($G23:$G26)+SUM($Q23:$Q26)&gt;0,SUM(Q23:Q26),"")</f>
        <v>539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102</v>
      </c>
      <c r="E28" s="12">
        <v>44</v>
      </c>
      <c r="F28" s="12">
        <v>0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90</v>
      </c>
      <c r="O28" s="12">
        <v>26</v>
      </c>
      <c r="P28" s="12">
        <v>6</v>
      </c>
      <c r="Q28" s="13">
        <f>IF(AND(ISBLANK(N28),ISBLANK(O28)),"",N28+O28)</f>
        <v>116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43</v>
      </c>
      <c r="F29" s="18">
        <v>2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99</v>
      </c>
      <c r="O29" s="18">
        <v>36</v>
      </c>
      <c r="P29" s="18">
        <v>1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54</v>
      </c>
      <c r="F30" s="18">
        <v>0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92</v>
      </c>
      <c r="O30" s="18">
        <v>51</v>
      </c>
      <c r="P30" s="18">
        <v>1</v>
      </c>
      <c r="Q30" s="19">
        <f>IF(AND(ISBLANK(N30),ISBLANK(O30)),"",N30+O30)</f>
        <v>143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52</v>
      </c>
      <c r="F31" s="23">
        <v>3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49</v>
      </c>
      <c r="P31" s="23">
        <v>1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381</v>
      </c>
      <c r="E32" s="28">
        <f>IF(ISNUMBER($G32),SUM(E28:E31),"")</f>
        <v>193</v>
      </c>
      <c r="F32" s="28">
        <f>IF(ISNUMBER($G32),SUM(F28:F31),"")</f>
        <v>5</v>
      </c>
      <c r="G32" s="29">
        <f>IF(SUM($G28:$G31)+SUM($Q28:$Q31)&gt;0,SUM(G28:G31),"")</f>
        <v>574</v>
      </c>
      <c r="H32" s="27">
        <f>IF(ISNUMBER($G32),SUM(H28:H31),"")</f>
        <v>4</v>
      </c>
      <c r="I32" s="99"/>
      <c r="K32" s="96">
        <v>7309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162</v>
      </c>
      <c r="P32" s="28">
        <f>IF(ISNUMBER($G32),SUM(P28:P31),"")</f>
        <v>9</v>
      </c>
      <c r="Q32" s="29">
        <f>IF(SUM($G28:$G31)+SUM($Q28:$Q31)&gt;0,SUM(Q28:Q31),"")</f>
        <v>524</v>
      </c>
      <c r="R32" s="27">
        <f>IF(ISNUMBER($G32),SUM(R28:R31),"")</f>
        <v>0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97</v>
      </c>
      <c r="E33" s="12">
        <v>35</v>
      </c>
      <c r="F33" s="12">
        <v>3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86</v>
      </c>
      <c r="O33" s="12">
        <v>52</v>
      </c>
      <c r="P33" s="12">
        <v>0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36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108</v>
      </c>
      <c r="O34" s="18">
        <v>45</v>
      </c>
      <c r="P34" s="18">
        <v>0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93</v>
      </c>
      <c r="E35" s="18">
        <v>45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94</v>
      </c>
      <c r="O35" s="18">
        <v>33</v>
      </c>
      <c r="P35" s="18">
        <v>3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45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77</v>
      </c>
      <c r="P36" s="23">
        <v>0</v>
      </c>
      <c r="Q36" s="24">
        <f>IF(AND(ISBLANK(N36),ISBLANK(O36)),"",N36+O36)</f>
        <v>169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22505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161</v>
      </c>
      <c r="F37" s="28">
        <f>IF(ISNUMBER($G37),SUM(F33:F36),"")</f>
        <v>3</v>
      </c>
      <c r="G37" s="29">
        <f>IF(SUM($G33:$G36)+SUM($Q33:$Q36)&gt;0,SUM(G33:G36),"")</f>
        <v>545</v>
      </c>
      <c r="H37" s="27">
        <f>IF(ISNUMBER($G37),SUM(H33:H36),"")</f>
        <v>1</v>
      </c>
      <c r="I37" s="99"/>
      <c r="K37" s="96">
        <v>14296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207</v>
      </c>
      <c r="P37" s="28">
        <f>IF(ISNUMBER($G37),SUM(P33:P36),"")</f>
        <v>3</v>
      </c>
      <c r="Q37" s="29">
        <f>IF(SUM($G33:$G36)+SUM($Q33:$Q36)&gt;0,SUM(Q33:Q36),"")</f>
        <v>587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2263</v>
      </c>
      <c r="E39" s="34">
        <f>IF(ISNUMBER($G39),SUM(E12,E17,E22,E27,E32,E37),"")</f>
        <v>1015</v>
      </c>
      <c r="F39" s="34">
        <f>IF(ISNUMBER($G39),SUM(F12,F17,F22,F27,F32,F37),"")</f>
        <v>37</v>
      </c>
      <c r="G39" s="35">
        <f>IF(SUM($G$8:$G$37)+SUM($Q$8:$Q$37)&gt;0,SUM(G12,G17,G22,G27,G32,G37),"")</f>
        <v>3278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2215</v>
      </c>
      <c r="O39" s="34">
        <f>IF(ISNUMBER($G39),SUM(O12,O17,O22,O27,O32,O37),"")</f>
        <v>1068</v>
      </c>
      <c r="P39" s="34">
        <f>IF(ISNUMBER($G39),SUM(P12,P17,P22,P27,P32,P37),"")</f>
        <v>37</v>
      </c>
      <c r="Q39" s="35">
        <f>IF(SUM($G$8:$G$37)+SUM($Q$8:$Q$37)&gt;0,SUM(Q12,Q17,Q22,Q27,Q32,Q37),"")</f>
        <v>3283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3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Horní Benešov – KC Zlín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21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>
        <v>91</v>
      </c>
      <c r="B57" s="71" t="s">
        <v>69</v>
      </c>
      <c r="C57" s="72"/>
      <c r="D57" s="68">
        <v>17326</v>
      </c>
      <c r="E57" s="71" t="s">
        <v>70</v>
      </c>
      <c r="F57" s="74"/>
      <c r="G57" s="74"/>
      <c r="H57" s="72"/>
      <c r="I57" s="68">
        <v>7416</v>
      </c>
      <c r="J57" s="44"/>
      <c r="K57" s="69">
        <v>22</v>
      </c>
      <c r="L57" s="71" t="s">
        <v>71</v>
      </c>
      <c r="M57" s="72"/>
      <c r="N57" s="68">
        <v>18969</v>
      </c>
      <c r="O57" s="71" t="s">
        <v>72</v>
      </c>
      <c r="P57" s="74"/>
      <c r="Q57" s="74"/>
      <c r="R57" s="72"/>
      <c r="S57" s="70">
        <v>7309</v>
      </c>
    </row>
    <row r="58" spans="1:19" ht="21" customHeight="1">
      <c r="A58" s="67">
        <v>86</v>
      </c>
      <c r="B58" s="71" t="s">
        <v>73</v>
      </c>
      <c r="C58" s="72"/>
      <c r="D58" s="68">
        <v>10473</v>
      </c>
      <c r="E58" s="71" t="s">
        <v>74</v>
      </c>
      <c r="F58" s="74"/>
      <c r="G58" s="74"/>
      <c r="H58" s="72"/>
      <c r="I58" s="68">
        <v>15835</v>
      </c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77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78</v>
      </c>
      <c r="C66" s="78" t="s">
        <v>79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2021-11-06T18:29:16Z</dcterms:modified>
</cp:coreProperties>
</file>